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6069/268200739/"/>
    </mc:Choice>
  </mc:AlternateContent>
  <bookViews>
    <workbookView xWindow="360" yWindow="90" windowWidth="15315" windowHeight="11055" tabRatio="601"/>
  </bookViews>
  <sheets>
    <sheet name="PREDRAČUN ENOSTAVNI" sheetId="3" r:id="rId1"/>
  </sheets>
  <calcPr calcId="162913"/>
</workbook>
</file>

<file path=xl/calcChain.xml><?xml version="1.0" encoding="utf-8"?>
<calcChain xmlns="http://schemas.openxmlformats.org/spreadsheetml/2006/main">
  <c r="G52" i="3" l="1"/>
  <c r="H52" i="3" s="1"/>
  <c r="F52" i="3" l="1"/>
  <c r="F53" i="3"/>
  <c r="G53" i="3"/>
  <c r="H53" i="3" s="1"/>
  <c r="F54" i="3"/>
  <c r="G54" i="3"/>
  <c r="H54" i="3" s="1"/>
  <c r="F55" i="3"/>
  <c r="G55" i="3"/>
  <c r="H55" i="3" s="1"/>
  <c r="F56" i="3"/>
  <c r="G56" i="3"/>
  <c r="H56" i="3" s="1"/>
  <c r="F57" i="3"/>
  <c r="G57" i="3"/>
  <c r="H57" i="3" s="1"/>
  <c r="H58" i="3" l="1"/>
  <c r="H60" i="3" s="1"/>
  <c r="F32" i="3"/>
  <c r="G32" i="3"/>
  <c r="H32" i="3" s="1"/>
  <c r="H33" i="3" s="1"/>
  <c r="H59" i="3" l="1"/>
  <c r="H35" i="3"/>
  <c r="H34" i="3"/>
  <c r="G10" i="3"/>
  <c r="H10" i="3" s="1"/>
  <c r="H11" i="3" s="1"/>
  <c r="F10" i="3"/>
  <c r="H13" i="3" l="1"/>
  <c r="H12" i="3"/>
</calcChain>
</file>

<file path=xl/sharedStrings.xml><?xml version="1.0" encoding="utf-8"?>
<sst xmlns="http://schemas.openxmlformats.org/spreadsheetml/2006/main" count="97" uniqueCount="45">
  <si>
    <t>PREDMET:</t>
  </si>
  <si>
    <t>količina</t>
  </si>
  <si>
    <t>Cena na enoto 
(v EUR brez DDV)</t>
  </si>
  <si>
    <t xml:space="preserve">Skupaj
(v EUR brez DDV) </t>
  </si>
  <si>
    <t>Skupaj 
(v EUR z DDV)</t>
  </si>
  <si>
    <t>KRAJ DOBAVE:</t>
  </si>
  <si>
    <t>30. DAN. Rok plačila začne teči naslednji dan od uradnega prejema računa na naslovu naročka.</t>
  </si>
  <si>
    <t>GARANCIJSKI ROK:</t>
  </si>
  <si>
    <t>VELJAVNOST PONUDBE:</t>
  </si>
  <si>
    <t>zap. Številka</t>
  </si>
  <si>
    <t>blago</t>
  </si>
  <si>
    <t>enota</t>
  </si>
  <si>
    <t>MINI DELOVNI STROJ</t>
  </si>
  <si>
    <t>kpl</t>
  </si>
  <si>
    <t>kos</t>
  </si>
  <si>
    <t>kladivo hidravlično</t>
  </si>
  <si>
    <t>univerzalni GRAJFER</t>
  </si>
  <si>
    <t>napeljava + ventil GRAJFER</t>
  </si>
  <si>
    <t>logistična prikolica - 2280 kg nosilnost</t>
  </si>
  <si>
    <t>DDV (22%)</t>
  </si>
  <si>
    <t>KINOLOŠKA PRIKOLICA</t>
  </si>
  <si>
    <t xml:space="preserve">kotalni zabojnik </t>
  </si>
  <si>
    <t>PREDRAČUN ŠTEVILKA: _______________________</t>
  </si>
  <si>
    <t>PLAČILO:</t>
  </si>
  <si>
    <t>DOBAVNI ROK:</t>
  </si>
  <si>
    <t xml:space="preserve">                                                                    SKLOP 1</t>
  </si>
  <si>
    <t>Skladišče URSZR, Obvozna pot 112, Ljubljana - Šentvid.</t>
  </si>
  <si>
    <t>KOTALNI ZABOJNIK - UNIVERZALNA PLOŠČAD ZA PREVOZ TOVORA (flat rack)</t>
  </si>
  <si>
    <t>kinološka prikolica</t>
  </si>
  <si>
    <t>mini delovni stroj 
s kabino za delo na področju NUS</t>
  </si>
  <si>
    <t>set žlic (planirna 300, 400, 600mm, 850mm)</t>
  </si>
  <si>
    <t xml:space="preserve">                                                                    SKLOP 2</t>
  </si>
  <si>
    <t xml:space="preserve">                                                                     SKLOP 3</t>
  </si>
  <si>
    <t>SKUPAJ PONUDBENA CENA (Z DDV):</t>
  </si>
  <si>
    <t>SKUPAJ PONUDBENA CENA (BREZ DDV):</t>
  </si>
  <si>
    <t>VREDNOST DDV:</t>
  </si>
  <si>
    <t>_____ let  (minimalno 2 leti) šteto od dneva podpisa kakovostnega prevzema blaga s strani naročnika.</t>
  </si>
  <si>
    <t>Veterinarska enota Slovenske vojske, Spodnje garaže, 1338 Kočevska Reka.</t>
  </si>
  <si>
    <t>_____ let  (minimalno 2) leti šteto od dneva podpisa kakovostnega prevzema blaga s strani naročnika.</t>
  </si>
  <si>
    <t>90 dni šteto od datuma določenega za oddajo ponudb.</t>
  </si>
  <si>
    <t>_____ let (minimalno 2 leti) šteto od dneva podpisa kakovostnega prevzema blaga s strani naročnika.</t>
  </si>
  <si>
    <t>MORS 251/2021-ODP Kotalni zabojnik, kinološka prikolica in mini bager</t>
  </si>
  <si>
    <t>Blago, ki je predmet JN mora v celoti ustrezati tehničnemu opisu iz razpisne dokumentacije.</t>
  </si>
  <si>
    <t xml:space="preserve"> najkasneje do 29.11.2021.</t>
  </si>
  <si>
    <t xml:space="preserve">najkasneje do 29.11.2021.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</si>
</sst>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1" xfId="0" applyFill="1" applyBorder="1" applyAlignment="1">
      <alignment wrapText="1"/>
    </xf>
    <xf numFmtId="0" fontId="0" fillId="0" borderId="1" xfId="0" applyFill="1" applyBorder="1"/>
    <xf numFmtId="2" fontId="1" fillId="0" borderId="1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2" fontId="1" fillId="0" borderId="3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0" xfId="0" applyFont="1"/>
    <xf numFmtId="0" fontId="6" fillId="4" borderId="5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4" fillId="0" borderId="0" xfId="0" applyFont="1" applyBorder="1"/>
    <xf numFmtId="0" fontId="6" fillId="0" borderId="0" xfId="0" applyFont="1" applyBorder="1"/>
    <xf numFmtId="0" fontId="0" fillId="0" borderId="0" xfId="0" applyAlignment="1">
      <alignment horizontal="left"/>
    </xf>
    <xf numFmtId="0" fontId="5" fillId="0" borderId="0" xfId="0" applyFont="1" applyFill="1" applyAlignment="1">
      <alignment horizontal="center"/>
    </xf>
    <xf numFmtId="0" fontId="0" fillId="5" borderId="7" xfId="0" applyFill="1" applyBorder="1" applyAlignment="1">
      <alignment wrapText="1"/>
    </xf>
    <xf numFmtId="0" fontId="0" fillId="5" borderId="7" xfId="0" applyFill="1" applyBorder="1" applyAlignment="1">
      <alignment horizontal="center"/>
    </xf>
    <xf numFmtId="4" fontId="1" fillId="5" borderId="7" xfId="0" applyNumberFormat="1" applyFont="1" applyFill="1" applyBorder="1" applyAlignment="1">
      <alignment horizontal="center"/>
    </xf>
    <xf numFmtId="2" fontId="1" fillId="5" borderId="7" xfId="0" applyNumberFormat="1" applyFont="1" applyFill="1" applyBorder="1" applyAlignment="1">
      <alignment horizontal="center" wrapText="1"/>
    </xf>
    <xf numFmtId="0" fontId="0" fillId="0" borderId="0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0" xfId="0" applyFont="1" applyFill="1" applyAlignment="1"/>
    <xf numFmtId="0" fontId="9" fillId="0" borderId="0" xfId="0" applyFont="1" applyFill="1" applyAlignment="1">
      <alignment wrapText="1"/>
    </xf>
    <xf numFmtId="0" fontId="0" fillId="0" borderId="1" xfId="0" applyFill="1" applyBorder="1" applyAlignment="1"/>
    <xf numFmtId="0" fontId="0" fillId="4" borderId="10" xfId="0" applyFill="1" applyBorder="1"/>
    <xf numFmtId="0" fontId="0" fillId="0" borderId="0" xfId="0" applyBorder="1" applyAlignment="1">
      <alignment horizontal="center"/>
    </xf>
    <xf numFmtId="0" fontId="3" fillId="0" borderId="0" xfId="0" applyFont="1" applyAlignment="1">
      <alignment vertical="center"/>
    </xf>
    <xf numFmtId="2" fontId="1" fillId="0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3" borderId="11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wrapText="1"/>
    </xf>
    <xf numFmtId="9" fontId="8" fillId="3" borderId="12" xfId="1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1" fillId="5" borderId="15" xfId="0" applyNumberFormat="1" applyFont="1" applyFill="1" applyBorder="1" applyAlignment="1">
      <alignment horizontal="center" wrapText="1"/>
    </xf>
    <xf numFmtId="0" fontId="0" fillId="0" borderId="16" xfId="0" applyFill="1" applyBorder="1"/>
    <xf numFmtId="0" fontId="0" fillId="0" borderId="16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3" fillId="0" borderId="19" xfId="0" applyFont="1" applyBorder="1" applyAlignment="1">
      <alignment vertical="center"/>
    </xf>
    <xf numFmtId="0" fontId="7" fillId="7" borderId="11" xfId="0" applyFont="1" applyFill="1" applyBorder="1"/>
    <xf numFmtId="0" fontId="7" fillId="7" borderId="12" xfId="0" applyFont="1" applyFill="1" applyBorder="1"/>
    <xf numFmtId="0" fontId="8" fillId="7" borderId="12" xfId="0" applyFont="1" applyFill="1" applyBorder="1" applyAlignment="1">
      <alignment horizontal="center" wrapText="1"/>
    </xf>
    <xf numFmtId="9" fontId="8" fillId="7" borderId="12" xfId="1" applyFont="1" applyFill="1" applyBorder="1" applyAlignment="1">
      <alignment horizontal="center" wrapText="1"/>
    </xf>
    <xf numFmtId="0" fontId="8" fillId="7" borderId="13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 wrapText="1"/>
    </xf>
    <xf numFmtId="0" fontId="0" fillId="2" borderId="11" xfId="0" applyFont="1" applyFill="1" applyBorder="1"/>
    <xf numFmtId="0" fontId="0" fillId="2" borderId="12" xfId="0" applyFont="1" applyFill="1" applyBorder="1"/>
    <xf numFmtId="0" fontId="1" fillId="2" borderId="12" xfId="0" applyFont="1" applyFill="1" applyBorder="1" applyAlignment="1">
      <alignment horizontal="center" wrapText="1"/>
    </xf>
    <xf numFmtId="9" fontId="1" fillId="2" borderId="12" xfId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Border="1" applyAlignment="1"/>
    <xf numFmtId="0" fontId="11" fillId="0" borderId="0" xfId="0" applyFont="1" applyBorder="1" applyAlignment="1"/>
    <xf numFmtId="0" fontId="0" fillId="0" borderId="0" xfId="0" applyFont="1"/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5" fillId="8" borderId="0" xfId="0" applyFont="1" applyFill="1" applyAlignment="1">
      <alignment vertical="center"/>
    </xf>
    <xf numFmtId="0" fontId="0" fillId="0" borderId="8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Fill="1" applyBorder="1" applyAlignment="1">
      <alignment horizontal="right"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3" fillId="0" borderId="26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right" vertical="center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5" fillId="9" borderId="0" xfId="0" applyFont="1" applyFill="1" applyAlignment="1">
      <alignment vertical="center"/>
    </xf>
    <xf numFmtId="0" fontId="5" fillId="7" borderId="0" xfId="0" applyFont="1" applyFill="1" applyAlignment="1">
      <alignment horizontal="left" vertical="center"/>
    </xf>
    <xf numFmtId="0" fontId="9" fillId="7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6" borderId="5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</cellXfs>
  <cellStyles count="2">
    <cellStyle name="Navadno" xfId="0" builtinId="0"/>
    <cellStyle name="Odstotek" xfId="1" builtinId="5"/>
  </cellStyles>
  <dxfs count="41">
    <dxf>
      <numFmt numFmtId="0" formatCode="General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2" formatCode="0.00"/>
      <fill>
        <patternFill patternType="solid">
          <fgColor indexed="64"/>
          <bgColor theme="0"/>
        </patternFill>
      </fill>
      <alignment horizontal="center" vertical="bottom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Tabela467" displayName="Tabela467" ref="A9:H10" totalsRowShown="0" headerRowDxfId="40" dataDxfId="38" headerRowBorderDxfId="39">
  <autoFilter ref="A9:H10"/>
  <tableColumns count="8">
    <tableColumn id="1" name="zap. Številka" dataDxfId="37"/>
    <tableColumn id="2" name="blago" dataDxfId="36"/>
    <tableColumn id="3" name="enota" dataDxfId="35"/>
    <tableColumn id="4" name="količina" dataDxfId="34"/>
    <tableColumn id="5" name="Cena na enoto _x000a_(v EUR brez DDV)" dataDxfId="33"/>
    <tableColumn id="6" name="Skupaj_x000a_(v EUR brez DDV) " dataDxfId="32">
      <calculatedColumnFormula>Tabela467[[#This Row],[količina]]*Tabela467[[#This Row],[Cena na enoto 
(v EUR brez DDV)]]</calculatedColumnFormula>
    </tableColumn>
    <tableColumn id="7" name="DDV (22%)" dataDxfId="31">
      <calculatedColumnFormula>Tabela467[[#This Row],[Cena na enoto 
(v EUR brez DDV)]]*0.22</calculatedColumnFormula>
    </tableColumn>
    <tableColumn id="8" name="Skupaj _x000a_(v EUR z DDV)" dataDxfId="30">
      <calculatedColumnFormula>Tabela467[[#This Row],[Cena na enoto 
(v EUR brez DDV)]]*Tabela467[[#This Row],[količina]]+Tabela467[[#This Row],[DDV (22%)]]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7" name="Tabela4623" displayName="Tabela4623" ref="A31:H32" totalsRowShown="0" headerRowDxfId="29" dataDxfId="27" headerRowBorderDxfId="28">
  <autoFilter ref="A31:H32"/>
  <tableColumns count="8">
    <tableColumn id="1" name="zap. Številka" dataDxfId="26"/>
    <tableColumn id="2" name="blago" dataDxfId="25"/>
    <tableColumn id="3" name="enota" dataDxfId="24"/>
    <tableColumn id="4" name="količina" dataDxfId="23"/>
    <tableColumn id="5" name="Cena na enoto _x000a_(v EUR brez DDV)" dataDxfId="22"/>
    <tableColumn id="6" name="Skupaj_x000a_(v EUR brez DDV) " dataDxfId="21">
      <calculatedColumnFormula>Tabela4623[[#This Row],[Cena na enoto 
(v EUR brez DDV)]]*Tabela4623[[#This Row],[količina]]</calculatedColumnFormula>
    </tableColumn>
    <tableColumn id="7" name="DDV (22%)" dataDxfId="20">
      <calculatedColumnFormula>Tabela4623[[#This Row],[Cena na enoto 
(v EUR brez DDV)]]*22%</calculatedColumnFormula>
    </tableColumn>
    <tableColumn id="8" name="Skupaj _x000a_(v EUR z DDV)" dataDxfId="19">
      <calculatedColumnFormula>Tabela4623[[#This Row],[Cena na enoto 
(v EUR brez DDV)]]*Tabela4623[[#This Row],[količina]]+Tabela4623[[#This Row],[DDV (22%)]]</calculatedColumnFormula>
    </tableColumn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id="1" name="Tabela4642" displayName="Tabela4642" ref="A51:H57" totalsRowShown="0" headerRowDxfId="18" dataDxfId="16" headerRowBorderDxfId="17">
  <autoFilter ref="A51:H57"/>
  <tableColumns count="8">
    <tableColumn id="1" name="zap. Številka" dataDxfId="15" totalsRowDxfId="14"/>
    <tableColumn id="2" name="blago" dataDxfId="13" totalsRowDxfId="12"/>
    <tableColumn id="3" name="enota" dataDxfId="11" totalsRowDxfId="10"/>
    <tableColumn id="4" name="količina" dataDxfId="9" totalsRowDxfId="8"/>
    <tableColumn id="5" name="Cena na enoto _x000a_(v EUR brez DDV)" dataDxfId="7" totalsRowDxfId="6"/>
    <tableColumn id="6" name="Skupaj_x000a_(v EUR brez DDV) " dataDxfId="5" totalsRowDxfId="4">
      <calculatedColumnFormula>Tabela4642[[#This Row],[Cena na enoto 
(v EUR brez DDV)]]*Tabela4642[[#This Row],[količina]]</calculatedColumnFormula>
    </tableColumn>
    <tableColumn id="7" name="DDV (22%)" dataDxfId="3" totalsRowDxfId="2">
      <calculatedColumnFormula>Tabela4642[[#This Row],[Cena na enoto 
(v EUR brez DDV)]]*22%</calculatedColumnFormula>
    </tableColumn>
    <tableColumn id="8" name="Skupaj _x000a_(v EUR z DDV)" dataDxfId="1" totalsRowDxfId="0">
      <calculatedColumnFormula>Tabela4642[[#This Row],[Cena na enoto 
(v EUR brez DDV)]]*Tabela4642[[#This Row],[količina]]+Tabela4642[[#This Row],[DDV (22%)]]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abSelected="1" topLeftCell="A49" zoomScaleNormal="100" zoomScaleSheetLayoutView="100" workbookViewId="0">
      <selection activeCell="K67" sqref="K67"/>
    </sheetView>
  </sheetViews>
  <sheetFormatPr defaultRowHeight="15" x14ac:dyDescent="0.25"/>
  <cols>
    <col min="1" max="1" width="9.7109375" customWidth="1"/>
    <col min="2" max="2" width="22.28515625" customWidth="1"/>
    <col min="3" max="3" width="14.5703125" customWidth="1"/>
    <col min="4" max="4" width="18.140625" customWidth="1"/>
    <col min="5" max="5" width="17.5703125" customWidth="1"/>
    <col min="6" max="8" width="11" customWidth="1"/>
  </cols>
  <sheetData>
    <row r="1" spans="1:18" ht="23.25" x14ac:dyDescent="0.35">
      <c r="A1" s="80" t="s">
        <v>25</v>
      </c>
      <c r="B1" s="80"/>
      <c r="C1" s="80"/>
      <c r="D1" s="80"/>
      <c r="E1" s="80"/>
      <c r="F1" s="80"/>
      <c r="G1" s="80"/>
      <c r="H1" s="80"/>
      <c r="I1" s="80"/>
      <c r="J1" s="26"/>
      <c r="K1" s="26"/>
      <c r="L1" s="26"/>
      <c r="M1" s="26"/>
      <c r="N1" s="26"/>
      <c r="O1" s="26"/>
      <c r="P1" s="26"/>
      <c r="Q1" s="26"/>
      <c r="R1" s="26"/>
    </row>
    <row r="2" spans="1:18" ht="12.75" customHeight="1" x14ac:dyDescent="0.35">
      <c r="A2" s="18"/>
      <c r="B2" s="18"/>
      <c r="C2" s="18"/>
      <c r="D2" s="18"/>
      <c r="E2" s="18"/>
      <c r="F2" s="18"/>
      <c r="G2" s="18"/>
      <c r="H2" s="18"/>
    </row>
    <row r="3" spans="1:18" ht="54.75" customHeight="1" x14ac:dyDescent="0.35">
      <c r="A3" s="91" t="s">
        <v>22</v>
      </c>
      <c r="B3" s="91"/>
      <c r="C3" s="91"/>
      <c r="D3" s="91"/>
      <c r="E3" s="2"/>
    </row>
    <row r="4" spans="1:18" ht="16.5" customHeight="1" x14ac:dyDescent="0.35">
      <c r="A4" s="15"/>
      <c r="B4" s="16"/>
      <c r="C4" s="1"/>
    </row>
    <row r="5" spans="1:18" ht="21" x14ac:dyDescent="0.35">
      <c r="A5" s="76" t="s">
        <v>41</v>
      </c>
      <c r="B5" s="76"/>
      <c r="C5" s="77"/>
      <c r="D5" s="77"/>
      <c r="E5" s="77"/>
      <c r="F5" s="77"/>
    </row>
    <row r="6" spans="1:18" ht="15.75" thickBot="1" x14ac:dyDescent="0.3"/>
    <row r="7" spans="1:18" ht="21.75" thickBot="1" x14ac:dyDescent="0.4">
      <c r="A7" t="s">
        <v>0</v>
      </c>
      <c r="B7" s="12" t="s">
        <v>27</v>
      </c>
      <c r="C7" s="13"/>
      <c r="D7" s="13"/>
      <c r="E7" s="13"/>
      <c r="F7" s="14"/>
      <c r="G7" s="29"/>
      <c r="H7" s="14"/>
    </row>
    <row r="8" spans="1:18" ht="25.5" customHeight="1" thickBot="1" x14ac:dyDescent="0.3"/>
    <row r="9" spans="1:18" ht="27.75" customHeight="1" x14ac:dyDescent="0.25">
      <c r="A9" s="41" t="s">
        <v>9</v>
      </c>
      <c r="B9" s="42" t="s">
        <v>10</v>
      </c>
      <c r="C9" s="42" t="s">
        <v>11</v>
      </c>
      <c r="D9" s="42" t="s">
        <v>1</v>
      </c>
      <c r="E9" s="43" t="s">
        <v>2</v>
      </c>
      <c r="F9" s="43" t="s">
        <v>3</v>
      </c>
      <c r="G9" s="44" t="s">
        <v>19</v>
      </c>
      <c r="H9" s="45" t="s">
        <v>4</v>
      </c>
    </row>
    <row r="10" spans="1:18" x14ac:dyDescent="0.25">
      <c r="A10" s="46">
        <v>1</v>
      </c>
      <c r="B10" s="19" t="s">
        <v>21</v>
      </c>
      <c r="C10" s="20" t="s">
        <v>13</v>
      </c>
      <c r="D10" s="20">
        <v>1</v>
      </c>
      <c r="E10" s="21">
        <v>0</v>
      </c>
      <c r="F10" s="47">
        <f>Tabela467[[#This Row],[količina]]*Tabela467[[#This Row],[Cena na enoto 
(v EUR brez DDV)]]</f>
        <v>0</v>
      </c>
      <c r="G10" s="22">
        <f>Tabela467[[#This Row],[Cena na enoto 
(v EUR brez DDV)]]*0.22</f>
        <v>0</v>
      </c>
      <c r="H10" s="48">
        <f>Tabela467[[#This Row],[Cena na enoto 
(v EUR brez DDV)]]+Tabela467[[#This Row],[DDV (22%)]]</f>
        <v>0</v>
      </c>
    </row>
    <row r="11" spans="1:18" ht="18.75" customHeight="1" x14ac:dyDescent="0.25">
      <c r="A11" s="50"/>
      <c r="B11" s="51"/>
      <c r="C11" s="51"/>
      <c r="D11" s="70"/>
      <c r="E11" s="87" t="s">
        <v>33</v>
      </c>
      <c r="F11" s="87"/>
      <c r="G11" s="88"/>
      <c r="H11" s="71">
        <f>Tabela467[Skupaj 
(v EUR z DDV)]</f>
        <v>0</v>
      </c>
    </row>
    <row r="12" spans="1:18" x14ac:dyDescent="0.25">
      <c r="A12" s="50"/>
      <c r="B12" s="51"/>
      <c r="C12" s="51"/>
      <c r="D12" s="70"/>
      <c r="E12" s="87" t="s">
        <v>34</v>
      </c>
      <c r="F12" s="87"/>
      <c r="G12" s="88"/>
      <c r="H12" s="72">
        <f>H11/1.22</f>
        <v>0</v>
      </c>
    </row>
    <row r="13" spans="1:18" ht="18" customHeight="1" thickBot="1" x14ac:dyDescent="0.3">
      <c r="A13" s="52"/>
      <c r="B13" s="53"/>
      <c r="C13" s="53"/>
      <c r="D13" s="54"/>
      <c r="E13" s="54"/>
      <c r="F13" s="89" t="s">
        <v>35</v>
      </c>
      <c r="G13" s="90"/>
      <c r="H13" s="73">
        <f>H11-H11/1.22</f>
        <v>0</v>
      </c>
    </row>
    <row r="14" spans="1:18" ht="18" customHeight="1" x14ac:dyDescent="0.25">
      <c r="D14" s="31"/>
      <c r="E14" s="33"/>
      <c r="F14" s="34"/>
      <c r="G14" s="35"/>
      <c r="H14" s="36"/>
    </row>
    <row r="15" spans="1:18" ht="18.75" customHeight="1" x14ac:dyDescent="0.25">
      <c r="B15" s="24" t="s">
        <v>5</v>
      </c>
      <c r="C15" s="84" t="s">
        <v>26</v>
      </c>
      <c r="D15" s="85"/>
      <c r="E15" s="86"/>
      <c r="F15" s="34"/>
      <c r="G15" s="35"/>
      <c r="H15" s="36"/>
    </row>
    <row r="16" spans="1:18" ht="31.5" customHeight="1" x14ac:dyDescent="0.25">
      <c r="B16" s="24" t="s">
        <v>23</v>
      </c>
      <c r="C16" s="81" t="s">
        <v>6</v>
      </c>
      <c r="D16" s="82"/>
      <c r="E16" s="83"/>
      <c r="F16" s="34"/>
      <c r="G16" s="35"/>
      <c r="H16" s="36"/>
    </row>
    <row r="17" spans="1:18" ht="18.75" customHeight="1" x14ac:dyDescent="0.25">
      <c r="B17" s="24" t="s">
        <v>24</v>
      </c>
      <c r="C17" s="81" t="s">
        <v>43</v>
      </c>
      <c r="D17" s="82"/>
      <c r="E17" s="83"/>
    </row>
    <row r="18" spans="1:18" ht="16.5" customHeight="1" x14ac:dyDescent="0.25">
      <c r="B18" s="24" t="s">
        <v>8</v>
      </c>
      <c r="C18" s="84" t="s">
        <v>39</v>
      </c>
      <c r="D18" s="85"/>
      <c r="E18" s="86"/>
    </row>
    <row r="19" spans="1:18" s="17" customFormat="1" ht="31.5" customHeight="1" x14ac:dyDescent="0.25">
      <c r="B19" s="25" t="s">
        <v>7</v>
      </c>
      <c r="C19" s="81" t="s">
        <v>40</v>
      </c>
      <c r="D19" s="82"/>
      <c r="E19" s="83"/>
    </row>
    <row r="20" spans="1:18" s="74" customFormat="1" ht="31.5" customHeight="1" x14ac:dyDescent="0.25">
      <c r="B20" s="78" t="s">
        <v>42</v>
      </c>
      <c r="C20" s="79"/>
      <c r="D20" s="79"/>
      <c r="E20" s="79"/>
    </row>
    <row r="21" spans="1:18" ht="18.75" customHeight="1" x14ac:dyDescent="0.35">
      <c r="J21" s="27"/>
      <c r="K21" s="27"/>
      <c r="L21" s="27"/>
      <c r="M21" s="27"/>
      <c r="N21" s="27"/>
      <c r="O21" s="27"/>
      <c r="P21" s="27"/>
      <c r="Q21" s="27"/>
      <c r="R21" s="27"/>
    </row>
    <row r="22" spans="1:18" ht="8.25" customHeight="1" x14ac:dyDescent="0.25">
      <c r="A22" s="101" t="s">
        <v>31</v>
      </c>
      <c r="B22" s="102"/>
      <c r="C22" s="102"/>
      <c r="D22" s="102"/>
      <c r="E22" s="102"/>
      <c r="F22" s="102"/>
      <c r="G22" s="102"/>
      <c r="H22" s="102"/>
      <c r="I22" s="102"/>
    </row>
    <row r="23" spans="1:18" x14ac:dyDescent="0.25">
      <c r="A23" s="102"/>
      <c r="B23" s="102"/>
      <c r="C23" s="102"/>
      <c r="D23" s="102"/>
      <c r="E23" s="102"/>
      <c r="F23" s="102"/>
      <c r="G23" s="102"/>
      <c r="H23" s="102"/>
      <c r="I23" s="102"/>
    </row>
    <row r="24" spans="1:18" ht="15" customHeight="1" x14ac:dyDescent="0.25"/>
    <row r="25" spans="1:18" ht="21" x14ac:dyDescent="0.35">
      <c r="A25" s="91" t="s">
        <v>22</v>
      </c>
      <c r="B25" s="91"/>
      <c r="C25" s="91"/>
      <c r="D25" s="91"/>
    </row>
    <row r="26" spans="1:18" ht="21" x14ac:dyDescent="0.35">
      <c r="A26" s="1"/>
      <c r="B26" s="16"/>
      <c r="C26" s="1"/>
    </row>
    <row r="27" spans="1:18" ht="21" x14ac:dyDescent="0.35">
      <c r="A27" s="76" t="s">
        <v>41</v>
      </c>
      <c r="B27" s="75"/>
    </row>
    <row r="28" spans="1:18" ht="15.75" thickBot="1" x14ac:dyDescent="0.3">
      <c r="B28" s="11"/>
    </row>
    <row r="29" spans="1:18" ht="21.75" thickBot="1" x14ac:dyDescent="0.4">
      <c r="A29" s="103" t="s">
        <v>0</v>
      </c>
      <c r="B29" s="103"/>
      <c r="C29" s="104" t="s">
        <v>20</v>
      </c>
      <c r="D29" s="105"/>
      <c r="E29" s="106"/>
    </row>
    <row r="30" spans="1:18" ht="15.75" thickBot="1" x14ac:dyDescent="0.3"/>
    <row r="31" spans="1:18" ht="39" x14ac:dyDescent="0.25">
      <c r="A31" s="55" t="s">
        <v>9</v>
      </c>
      <c r="B31" s="56" t="s">
        <v>10</v>
      </c>
      <c r="C31" s="56" t="s">
        <v>11</v>
      </c>
      <c r="D31" s="56" t="s">
        <v>1</v>
      </c>
      <c r="E31" s="57" t="s">
        <v>2</v>
      </c>
      <c r="F31" s="57" t="s">
        <v>3</v>
      </c>
      <c r="G31" s="58" t="s">
        <v>19</v>
      </c>
      <c r="H31" s="59" t="s">
        <v>4</v>
      </c>
    </row>
    <row r="32" spans="1:18" x14ac:dyDescent="0.25">
      <c r="A32" s="60">
        <v>1</v>
      </c>
      <c r="B32" s="3" t="s">
        <v>28</v>
      </c>
      <c r="C32" s="9" t="s">
        <v>13</v>
      </c>
      <c r="D32" s="9">
        <v>2</v>
      </c>
      <c r="E32" s="37">
        <v>0</v>
      </c>
      <c r="F32" s="38">
        <f>Tabela4623[[#This Row],[Cena na enoto 
(v EUR brez DDV)]]*Tabela4623[[#This Row],[količina]]</f>
        <v>0</v>
      </c>
      <c r="G32" s="5">
        <f>Tabela4623[[#This Row],[Cena na enoto 
(v EUR brez DDV)]]*22%</f>
        <v>0</v>
      </c>
      <c r="H32" s="61">
        <f>Tabela4623[[#This Row],[Cena na enoto 
(v EUR brez DDV)]]*Tabela4623[[#This Row],[količina]]+Tabela4623[[#This Row],[DDV (22%)]]</f>
        <v>0</v>
      </c>
    </row>
    <row r="33" spans="1:18" ht="18.75" customHeight="1" x14ac:dyDescent="0.25">
      <c r="A33" s="50"/>
      <c r="B33" s="51"/>
      <c r="C33" s="51"/>
      <c r="D33" s="70"/>
      <c r="E33" s="92" t="s">
        <v>33</v>
      </c>
      <c r="F33" s="92"/>
      <c r="G33" s="93"/>
      <c r="H33" s="71">
        <f>Tabela4623[Skupaj 
(v EUR z DDV)]</f>
        <v>0</v>
      </c>
    </row>
    <row r="34" spans="1:18" ht="21.75" customHeight="1" x14ac:dyDescent="0.25">
      <c r="A34" s="50"/>
      <c r="B34" s="51"/>
      <c r="C34" s="51"/>
      <c r="D34" s="70"/>
      <c r="E34" s="87" t="s">
        <v>34</v>
      </c>
      <c r="F34" s="87"/>
      <c r="G34" s="88"/>
      <c r="H34" s="72">
        <f>H33/1.22</f>
        <v>0</v>
      </c>
    </row>
    <row r="35" spans="1:18" ht="18.75" customHeight="1" thickBot="1" x14ac:dyDescent="0.3">
      <c r="A35" s="52"/>
      <c r="B35" s="53"/>
      <c r="C35" s="53"/>
      <c r="D35" s="54"/>
      <c r="E35" s="54"/>
      <c r="F35" s="89" t="s">
        <v>35</v>
      </c>
      <c r="G35" s="90"/>
      <c r="H35" s="73">
        <f>H33-H33/1.22</f>
        <v>0</v>
      </c>
    </row>
    <row r="36" spans="1:18" ht="21" x14ac:dyDescent="0.25">
      <c r="D36" s="31"/>
      <c r="E36" s="33"/>
      <c r="F36" s="34"/>
      <c r="G36" s="35"/>
      <c r="H36" s="36"/>
    </row>
    <row r="37" spans="1:18" ht="33.75" customHeight="1" x14ac:dyDescent="0.25">
      <c r="B37" s="24" t="s">
        <v>5</v>
      </c>
      <c r="C37" s="94" t="s">
        <v>37</v>
      </c>
      <c r="D37" s="95"/>
      <c r="E37" s="96"/>
    </row>
    <row r="38" spans="1:18" ht="36" customHeight="1" x14ac:dyDescent="0.25">
      <c r="B38" s="24" t="s">
        <v>23</v>
      </c>
      <c r="C38" s="94" t="s">
        <v>6</v>
      </c>
      <c r="D38" s="95"/>
      <c r="E38" s="96"/>
    </row>
    <row r="39" spans="1:18" ht="19.5" customHeight="1" x14ac:dyDescent="0.25">
      <c r="B39" s="24" t="s">
        <v>24</v>
      </c>
      <c r="C39" s="94" t="s">
        <v>44</v>
      </c>
      <c r="D39" s="95"/>
      <c r="E39" s="96"/>
    </row>
    <row r="40" spans="1:18" ht="19.5" customHeight="1" x14ac:dyDescent="0.25">
      <c r="B40" s="24" t="s">
        <v>8</v>
      </c>
      <c r="C40" s="97" t="s">
        <v>39</v>
      </c>
      <c r="D40" s="98"/>
      <c r="E40" s="99"/>
    </row>
    <row r="41" spans="1:18" ht="35.25" customHeight="1" x14ac:dyDescent="0.25">
      <c r="B41" s="25" t="s">
        <v>7</v>
      </c>
      <c r="C41" s="94" t="s">
        <v>36</v>
      </c>
      <c r="D41" s="95"/>
      <c r="E41" s="96"/>
    </row>
    <row r="42" spans="1:18" s="74" customFormat="1" ht="31.5" customHeight="1" x14ac:dyDescent="0.25">
      <c r="B42" s="78" t="s">
        <v>42</v>
      </c>
      <c r="C42" s="79"/>
      <c r="D42" s="79"/>
      <c r="E42" s="79"/>
    </row>
    <row r="43" spans="1:18" ht="18.75" customHeight="1" x14ac:dyDescent="0.35">
      <c r="J43" s="27"/>
      <c r="K43" s="27"/>
      <c r="L43" s="27"/>
      <c r="M43" s="27"/>
      <c r="N43" s="27"/>
      <c r="O43" s="27"/>
      <c r="P43" s="27"/>
      <c r="Q43" s="27"/>
      <c r="R43" s="27"/>
    </row>
    <row r="44" spans="1:18" ht="36" customHeight="1" x14ac:dyDescent="0.25">
      <c r="A44" s="100" t="s">
        <v>32</v>
      </c>
      <c r="B44" s="100"/>
      <c r="C44" s="100"/>
      <c r="D44" s="100"/>
      <c r="E44" s="100"/>
      <c r="F44" s="100"/>
      <c r="G44" s="100"/>
      <c r="H44" s="100"/>
      <c r="I44" s="100"/>
    </row>
    <row r="45" spans="1:18" ht="51.75" customHeight="1" x14ac:dyDescent="0.35">
      <c r="A45" s="91" t="s">
        <v>22</v>
      </c>
      <c r="B45" s="91"/>
      <c r="C45" s="91"/>
      <c r="D45" s="91"/>
    </row>
    <row r="46" spans="1:18" x14ac:dyDescent="0.25">
      <c r="B46" s="11"/>
    </row>
    <row r="47" spans="1:18" ht="21" x14ac:dyDescent="0.35">
      <c r="A47" s="76" t="s">
        <v>41</v>
      </c>
      <c r="B47" s="75"/>
    </row>
    <row r="48" spans="1:18" ht="15.75" thickBot="1" x14ac:dyDescent="0.3">
      <c r="B48" s="11"/>
    </row>
    <row r="49" spans="1:8" ht="21.75" thickBot="1" x14ac:dyDescent="0.4">
      <c r="A49" s="103" t="s">
        <v>0</v>
      </c>
      <c r="B49" s="103"/>
      <c r="C49" s="107" t="s">
        <v>12</v>
      </c>
      <c r="D49" s="108"/>
      <c r="E49" s="109"/>
    </row>
    <row r="50" spans="1:8" ht="15.75" thickBot="1" x14ac:dyDescent="0.3"/>
    <row r="51" spans="1:8" ht="39" x14ac:dyDescent="0.25">
      <c r="A51" s="62" t="s">
        <v>9</v>
      </c>
      <c r="B51" s="63" t="s">
        <v>10</v>
      </c>
      <c r="C51" s="63" t="s">
        <v>11</v>
      </c>
      <c r="D51" s="63" t="s">
        <v>1</v>
      </c>
      <c r="E51" s="64" t="s">
        <v>2</v>
      </c>
      <c r="F51" s="64" t="s">
        <v>3</v>
      </c>
      <c r="G51" s="65" t="s">
        <v>19</v>
      </c>
      <c r="H51" s="66" t="s">
        <v>4</v>
      </c>
    </row>
    <row r="52" spans="1:8" ht="45" x14ac:dyDescent="0.25">
      <c r="A52" s="67">
        <v>1</v>
      </c>
      <c r="B52" s="6" t="s">
        <v>29</v>
      </c>
      <c r="C52" s="8" t="s">
        <v>14</v>
      </c>
      <c r="D52" s="39">
        <v>1</v>
      </c>
      <c r="E52" s="32">
        <v>0</v>
      </c>
      <c r="F52" s="68">
        <f>Tabela4642[[#This Row],[Cena na enoto 
(v EUR brez DDV)]]*Tabela4642[[#This Row],[količina]]</f>
        <v>0</v>
      </c>
      <c r="G52" s="7">
        <f>Tabela4642[[#This Row],[Cena na enoto 
(v EUR brez DDV)]]*22%</f>
        <v>0</v>
      </c>
      <c r="H52" s="69">
        <f>Tabela4642[[#This Row],[Cena na enoto 
(v EUR brez DDV)]]*Tabela4642[[#This Row],[količina]]+Tabela4642[[#This Row],[DDV (22%)]]</f>
        <v>0</v>
      </c>
    </row>
    <row r="53" spans="1:8" ht="30" x14ac:dyDescent="0.25">
      <c r="A53" s="60">
        <v>2</v>
      </c>
      <c r="B53" s="3" t="s">
        <v>30</v>
      </c>
      <c r="C53" s="9" t="s">
        <v>14</v>
      </c>
      <c r="D53" s="40">
        <v>1</v>
      </c>
      <c r="E53" s="10">
        <v>0</v>
      </c>
      <c r="F53" s="5">
        <f>Tabela4642[[#This Row],[Cena na enoto 
(v EUR brez DDV)]]*Tabela4642[[#This Row],[količina]]</f>
        <v>0</v>
      </c>
      <c r="G53" s="5">
        <f>Tabela4642[[#This Row],[Cena na enoto 
(v EUR brez DDV)]]*22%</f>
        <v>0</v>
      </c>
      <c r="H53" s="61">
        <f>Tabela4642[[#This Row],[Cena na enoto 
(v EUR brez DDV)]]*Tabela4642[[#This Row],[količina]]+Tabela4642[[#This Row],[DDV (22%)]]</f>
        <v>0</v>
      </c>
    </row>
    <row r="54" spans="1:8" x14ac:dyDescent="0.25">
      <c r="A54" s="60">
        <v>3</v>
      </c>
      <c r="B54" s="4" t="s">
        <v>15</v>
      </c>
      <c r="C54" s="9" t="s">
        <v>14</v>
      </c>
      <c r="D54" s="40">
        <v>1</v>
      </c>
      <c r="E54" s="10">
        <v>0</v>
      </c>
      <c r="F54" s="5">
        <f>Tabela4642[[#This Row],[Cena na enoto 
(v EUR brez DDV)]]*Tabela4642[[#This Row],[količina]]</f>
        <v>0</v>
      </c>
      <c r="G54" s="5">
        <f>Tabela4642[[#This Row],[Cena na enoto 
(v EUR brez DDV)]]*22%</f>
        <v>0</v>
      </c>
      <c r="H54" s="61">
        <f>Tabela4642[[#This Row],[Cena na enoto 
(v EUR brez DDV)]]*Tabela4642[[#This Row],[količina]]+Tabela4642[[#This Row],[DDV (22%)]]</f>
        <v>0</v>
      </c>
    </row>
    <row r="55" spans="1:8" x14ac:dyDescent="0.25">
      <c r="A55" s="60">
        <v>4</v>
      </c>
      <c r="B55" s="28" t="s">
        <v>16</v>
      </c>
      <c r="C55" s="9" t="s">
        <v>14</v>
      </c>
      <c r="D55" s="40">
        <v>1</v>
      </c>
      <c r="E55" s="10">
        <v>0</v>
      </c>
      <c r="F55" s="5">
        <f>Tabela4642[[#This Row],[Cena na enoto 
(v EUR brez DDV)]]*Tabela4642[[#This Row],[količina]]</f>
        <v>0</v>
      </c>
      <c r="G55" s="5">
        <f>Tabela4642[[#This Row],[Cena na enoto 
(v EUR brez DDV)]]*22%</f>
        <v>0</v>
      </c>
      <c r="H55" s="61">
        <f>Tabela4642[[#This Row],[Cena na enoto 
(v EUR brez DDV)]]*Tabela4642[[#This Row],[količina]]+Tabela4642[[#This Row],[DDV (22%)]]</f>
        <v>0</v>
      </c>
    </row>
    <row r="56" spans="1:8" ht="30" x14ac:dyDescent="0.25">
      <c r="A56" s="60">
        <v>5</v>
      </c>
      <c r="B56" s="3" t="s">
        <v>17</v>
      </c>
      <c r="C56" s="9" t="s">
        <v>14</v>
      </c>
      <c r="D56" s="40">
        <v>1</v>
      </c>
      <c r="E56" s="10">
        <v>0</v>
      </c>
      <c r="F56" s="5">
        <f>Tabela4642[[#This Row],[Cena na enoto 
(v EUR brez DDV)]]*Tabela4642[[#This Row],[količina]]</f>
        <v>0</v>
      </c>
      <c r="G56" s="5">
        <f>Tabela4642[[#This Row],[Cena na enoto 
(v EUR brez DDV)]]*22%</f>
        <v>0</v>
      </c>
      <c r="H56" s="61">
        <f>Tabela4642[[#This Row],[Cena na enoto 
(v EUR brez DDV)]]*Tabela4642[[#This Row],[količina]]+Tabela4642[[#This Row],[DDV (22%)]]</f>
        <v>0</v>
      </c>
    </row>
    <row r="57" spans="1:8" ht="30" x14ac:dyDescent="0.25">
      <c r="A57" s="60">
        <v>6</v>
      </c>
      <c r="B57" s="3" t="s">
        <v>18</v>
      </c>
      <c r="C57" s="9" t="s">
        <v>14</v>
      </c>
      <c r="D57" s="40">
        <v>1</v>
      </c>
      <c r="E57" s="10">
        <v>0</v>
      </c>
      <c r="F57" s="5">
        <f>Tabela4642[[#This Row],[Cena na enoto 
(v EUR brez DDV)]]*Tabela4642[[#This Row],[količina]]</f>
        <v>0</v>
      </c>
      <c r="G57" s="5">
        <f>Tabela4642[[#This Row],[Cena na enoto 
(v EUR brez DDV)]]*22%</f>
        <v>0</v>
      </c>
      <c r="H57" s="61">
        <f>Tabela4642[[#This Row],[Cena na enoto 
(v EUR brez DDV)]]*Tabela4642[[#This Row],[količina]]+Tabela4642[[#This Row],[DDV (22%)]]</f>
        <v>0</v>
      </c>
    </row>
    <row r="58" spans="1:8" ht="18" customHeight="1" x14ac:dyDescent="0.25">
      <c r="A58" s="49"/>
      <c r="B58" s="23"/>
      <c r="C58" s="23"/>
      <c r="D58" s="70"/>
      <c r="E58" s="92" t="s">
        <v>33</v>
      </c>
      <c r="F58" s="92"/>
      <c r="G58" s="93"/>
      <c r="H58" s="71">
        <f>SUM(Tabela4642[Skupaj 
(v EUR z DDV)])</f>
        <v>0</v>
      </c>
    </row>
    <row r="59" spans="1:8" x14ac:dyDescent="0.25">
      <c r="A59" s="49"/>
      <c r="B59" s="23"/>
      <c r="C59" s="23"/>
      <c r="D59" s="70"/>
      <c r="E59" s="87" t="s">
        <v>34</v>
      </c>
      <c r="F59" s="87"/>
      <c r="G59" s="88"/>
      <c r="H59" s="72">
        <f>H58/1.22</f>
        <v>0</v>
      </c>
    </row>
    <row r="60" spans="1:8" ht="15.75" thickBot="1" x14ac:dyDescent="0.3">
      <c r="A60" s="52"/>
      <c r="B60" s="53"/>
      <c r="C60" s="53"/>
      <c r="D60" s="54"/>
      <c r="E60" s="54"/>
      <c r="F60" s="89" t="s">
        <v>35</v>
      </c>
      <c r="G60" s="90"/>
      <c r="H60" s="73">
        <f>H58-H58/1.22</f>
        <v>0</v>
      </c>
    </row>
    <row r="61" spans="1:8" ht="11.25" customHeight="1" x14ac:dyDescent="0.25">
      <c r="D61" s="11"/>
      <c r="E61" s="11"/>
      <c r="G61" s="30"/>
      <c r="H61" s="30"/>
    </row>
    <row r="62" spans="1:8" ht="13.5" customHeight="1" x14ac:dyDescent="0.25">
      <c r="B62" s="24" t="s">
        <v>5</v>
      </c>
      <c r="C62" s="84" t="s">
        <v>26</v>
      </c>
      <c r="D62" s="85"/>
      <c r="E62" s="86"/>
    </row>
    <row r="63" spans="1:8" ht="29.25" customHeight="1" x14ac:dyDescent="0.25">
      <c r="B63" s="24" t="s">
        <v>23</v>
      </c>
      <c r="C63" s="81" t="s">
        <v>6</v>
      </c>
      <c r="D63" s="82"/>
      <c r="E63" s="83"/>
    </row>
    <row r="64" spans="1:8" ht="20.25" customHeight="1" x14ac:dyDescent="0.25">
      <c r="B64" s="24" t="s">
        <v>24</v>
      </c>
      <c r="C64" s="81" t="s">
        <v>43</v>
      </c>
      <c r="D64" s="82"/>
      <c r="E64" s="83"/>
    </row>
    <row r="65" spans="2:5" ht="18.75" customHeight="1" x14ac:dyDescent="0.25">
      <c r="B65" s="24" t="s">
        <v>8</v>
      </c>
      <c r="C65" s="84" t="s">
        <v>39</v>
      </c>
      <c r="D65" s="85"/>
      <c r="E65" s="86"/>
    </row>
    <row r="66" spans="2:5" ht="30.75" customHeight="1" x14ac:dyDescent="0.25">
      <c r="B66" s="25" t="s">
        <v>7</v>
      </c>
      <c r="C66" s="81" t="s">
        <v>38</v>
      </c>
      <c r="D66" s="82"/>
      <c r="E66" s="83"/>
    </row>
    <row r="67" spans="2:5" ht="30.75" customHeight="1" x14ac:dyDescent="0.25">
      <c r="B67" s="78" t="s">
        <v>42</v>
      </c>
      <c r="C67" s="79"/>
      <c r="D67" s="79"/>
      <c r="E67" s="79"/>
    </row>
  </sheetData>
  <mergeCells count="34">
    <mergeCell ref="A22:I23"/>
    <mergeCell ref="A25:D25"/>
    <mergeCell ref="A29:B29"/>
    <mergeCell ref="C29:E29"/>
    <mergeCell ref="C62:E62"/>
    <mergeCell ref="A45:D45"/>
    <mergeCell ref="A49:B49"/>
    <mergeCell ref="C49:E49"/>
    <mergeCell ref="F35:G35"/>
    <mergeCell ref="C63:E63"/>
    <mergeCell ref="C64:E64"/>
    <mergeCell ref="C65:E65"/>
    <mergeCell ref="C66:E66"/>
    <mergeCell ref="A3:D3"/>
    <mergeCell ref="E34:G34"/>
    <mergeCell ref="E33:G33"/>
    <mergeCell ref="F60:G60"/>
    <mergeCell ref="E59:G59"/>
    <mergeCell ref="E58:G58"/>
    <mergeCell ref="C41:E41"/>
    <mergeCell ref="C37:E37"/>
    <mergeCell ref="C38:E38"/>
    <mergeCell ref="C39:E39"/>
    <mergeCell ref="C40:E40"/>
    <mergeCell ref="A44:I44"/>
    <mergeCell ref="A1:I1"/>
    <mergeCell ref="C19:E19"/>
    <mergeCell ref="C17:E17"/>
    <mergeCell ref="C18:E18"/>
    <mergeCell ref="C15:E15"/>
    <mergeCell ref="C16:E16"/>
    <mergeCell ref="E11:G11"/>
    <mergeCell ref="E12:G12"/>
    <mergeCell ref="F13:G13"/>
  </mergeCells>
  <pageMargins left="0.7" right="0.7" top="0.75" bottom="0.75" header="0.3" footer="0.3"/>
  <pageSetup paperSize="9" orientation="landscape" r:id="rId1"/>
  <rowBreaks count="1" manualBreakCount="1">
    <brk id="21" max="16383" man="1"/>
  </rowBreaks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ENOSTAVNI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2021-07-23T06:33:14Z</cp:lastPrinted>
  <dcterms:created xsi:type="dcterms:W3CDTF">2016-09-16T10:35:18Z</dcterms:created>
  <dcterms:modified xsi:type="dcterms:W3CDTF">2021-08-12T09:05:21Z</dcterms:modified>
</cp:coreProperties>
</file>